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03C03C88-DE79-4BAD-9B96-A946CD5BB0F5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47" sheetId="1" r:id="rId1"/>
    <sheet name="vzorce" sheetId="2" state="hidden" r:id="rId2"/>
  </sheets>
  <definedNames>
    <definedName name="_xlnm._FilterDatabase" localSheetId="0" hidden="1">'Krácení v projektu paušál_6147'!$A$14:$J$70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7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<sst xmlns="http://schemas.openxmlformats.org/spreadsheetml/2006/main" count="70" uniqueCount="65">
  <si>
    <t>Název projektu:</t>
  </si>
  <si>
    <t xml:space="preserve">Fakultativní program pro rozvoj estetického a kulturního vnímání, dramaterapii a metody aplikovaného divadla </t>
  </si>
  <si>
    <t>Název žadatele:</t>
  </si>
  <si>
    <t>DRUG-OUT Klub, z.s.</t>
  </si>
  <si>
    <t xml:space="preserve">Registrační číslo projektu: </t>
  </si>
  <si>
    <t>CZ.03.02.01/00/25_106/0006147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</si>
  <si>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</si>
  <si>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</si>
  <si>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</si>
  <si>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</si>
  <si>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</si>
  <si>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</si>
  <si>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</si>
  <si>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</si>
  <si>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</si>
  <si>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</si>
  <si>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</si>
  <si>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</si>
  <si>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</si>
  <si>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</si>
  <si>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</si>
  <si>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</si>
  <si>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</si>
  <si>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</si>
  <si>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</si>
  <si>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</si>
  <si>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</si>
  <si>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</si>
  <si>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</si>
  <si>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</si>
  <si>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Pracovník s CS  1 - 0,2 úvazku</t>
  </si>
  <si>
    <t>Položka byla krácena z důvodu vyjmutí klíčové aktivity KA01 – Rozvoj estetického a kulturního vnímání, která byla vyhodnocena jako obsahově nesouladná se zaměřením výzvy.</t>
  </si>
  <si>
    <t>1.1.1.2</t>
  </si>
  <si>
    <t>Pracovník s CS 2 - 0,2 úvazku</t>
  </si>
  <si>
    <t>1.1.1.3</t>
  </si>
  <si>
    <t>Pracovník s CS 3 - 0,2 úvazku</t>
  </si>
  <si>
    <t>1.1.2</t>
  </si>
  <si>
    <t>Dohody o pracovní činnosti</t>
  </si>
  <si>
    <t>1.1.3</t>
  </si>
  <si>
    <t>Dohody o provedení práce</t>
  </si>
  <si>
    <t>1.1.3.1</t>
  </si>
  <si>
    <t>Koordinátor projektu - DPP</t>
  </si>
  <si>
    <t>Kráceno v souvislosti s vyřazením KA1 Rozvoj estetického a kulturního vnímání, aktivita není v souladu s výzvou.</t>
  </si>
  <si>
    <t>1.1.3.2</t>
  </si>
  <si>
    <t>Pracovník s CS 4 - DPP</t>
  </si>
  <si>
    <t>1.1.3.3</t>
  </si>
  <si>
    <t>Pracovník s CS 5  - DPP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</si>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</sst>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1983360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2776704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742240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1039135.9999999999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1241120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1737568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02" x14ac:dyDescent="0.2">
      <c r="A18" s="29" t="s">
        <v>29</v>
      </c>
      <c r="B18" s="30" t="s">
        <v>30</v>
      </c>
      <c r="C18" s="37">
        <v>13380</v>
      </c>
      <c r="D18" s="37">
        <v>24</v>
      </c>
      <c r="E18" s="10">
        <f t="shared" ref="E18:E55" si="3">C18*D18</f>
        <v>321120</v>
      </c>
      <c r="F18" s="41">
        <v>13380</v>
      </c>
      <c r="G18" s="37">
        <v>0</v>
      </c>
      <c r="H18" s="11">
        <f t="shared" si="1"/>
        <v>0</v>
      </c>
      <c r="I18" s="12">
        <f t="shared" si="2"/>
        <v>321120</v>
      </c>
      <c r="J18" s="45" t="s">
        <v>31</v>
      </c>
      <c r="K18" s="17"/>
    </row>
    <row r="19" spans="1:11" ht="102" x14ac:dyDescent="0.2">
      <c r="A19" s="29" t="s">
        <v>32</v>
      </c>
      <c r="B19" s="30" t="s">
        <v>33</v>
      </c>
      <c r="C19" s="37">
        <v>13380</v>
      </c>
      <c r="D19" s="37">
        <v>24</v>
      </c>
      <c r="E19" s="10">
        <f t="shared" si="3"/>
        <v>321120</v>
      </c>
      <c r="F19" s="41">
        <v>13380</v>
      </c>
      <c r="G19" s="37">
        <v>0</v>
      </c>
      <c r="H19" s="11">
        <f t="shared" si="1"/>
        <v>0</v>
      </c>
      <c r="I19" s="12">
        <f t="shared" si="2"/>
        <v>321120</v>
      </c>
      <c r="J19" s="45" t="s">
        <v>31</v>
      </c>
      <c r="K19" s="17"/>
    </row>
    <row r="20" spans="1:11" ht="25.5" hidden="1" x14ac:dyDescent="0.2">
      <c r="A20" s="29" t="s">
        <v>34</v>
      </c>
      <c r="B20" s="30" t="s">
        <v>35</v>
      </c>
      <c r="C20" s="37">
        <v>13380</v>
      </c>
      <c r="D20" s="37">
        <v>24</v>
      </c>
      <c r="E20" s="10">
        <f t="shared" si="3"/>
        <v>321120</v>
      </c>
      <c r="F20" s="41">
        <v>13380</v>
      </c>
      <c r="G20" s="37">
        <v>24</v>
      </c>
      <c r="H20" s="11">
        <f t="shared" si="1"/>
        <v>321120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t="63.75" x14ac:dyDescent="0.2">
      <c r="A23" s="31" t="s">
        <v>40</v>
      </c>
      <c r="B23" s="32" t="s">
        <v>41</v>
      </c>
      <c r="C23" s="38">
        <v>500</v>
      </c>
      <c r="D23" s="38">
        <v>600</v>
      </c>
      <c r="E23" s="23">
        <f t="shared" si="3"/>
        <v>300000</v>
      </c>
      <c r="F23" s="42">
        <v>500</v>
      </c>
      <c r="G23" s="38">
        <v>400</v>
      </c>
      <c r="H23" s="24">
        <f t="shared" si="1"/>
        <v>200000</v>
      </c>
      <c r="I23" s="25">
        <f t="shared" si="2"/>
        <v>100000</v>
      </c>
      <c r="J23" s="46" t="s">
        <v>42</v>
      </c>
      <c r="K23" s="17"/>
    </row>
    <row r="24" spans="1:11" hidden="1" x14ac:dyDescent="0.2">
      <c r="A24" s="31" t="s">
        <v>43</v>
      </c>
      <c r="B24" s="32" t="s">
        <v>44</v>
      </c>
      <c r="C24" s="38">
        <v>600</v>
      </c>
      <c r="D24" s="38">
        <v>600</v>
      </c>
      <c r="E24" s="23">
        <f>C24*D24</f>
        <v>360000</v>
      </c>
      <c r="F24" s="42">
        <v>600</v>
      </c>
      <c r="G24" s="38">
        <v>600</v>
      </c>
      <c r="H24" s="24">
        <f t="shared" si="1"/>
        <v>360000</v>
      </c>
      <c r="I24" s="25">
        <f t="shared" si="2"/>
        <v>0</v>
      </c>
      <c r="J24" s="46"/>
      <c r="K24" s="17"/>
    </row>
    <row r="25" spans="1:11" hidden="1" x14ac:dyDescent="0.2">
      <c r="A25" s="29" t="s">
        <v>45</v>
      </c>
      <c r="B25" s="32" t="s">
        <v>46</v>
      </c>
      <c r="C25" s="37">
        <v>600</v>
      </c>
      <c r="D25" s="37">
        <v>600</v>
      </c>
      <c r="E25" s="10">
        <f>C25*D25</f>
        <v>360000</v>
      </c>
      <c r="F25" s="41">
        <v>600</v>
      </c>
      <c r="G25" s="37">
        <v>600</v>
      </c>
      <c r="H25" s="11">
        <f t="shared" si="1"/>
        <v>360000</v>
      </c>
      <c r="I25" s="12">
        <f t="shared" si="2"/>
        <v>0</v>
      </c>
      <c r="J25" s="45"/>
      <c r="K25" s="17"/>
    </row>
    <row r="26" spans="1:11" hidden="1" x14ac:dyDescent="0.2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55</v>
      </c>
      <c r="B30" s="30" t="s">
        <v>56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.5" hidden="1" x14ac:dyDescent="0.2">
      <c r="A31" s="29" t="s">
        <v>57</v>
      </c>
      <c r="B31" s="30" t="s">
        <v>58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 t="s">
        <v>59</v>
      </c>
      <c r="B32" s="30" t="s">
        <v>60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paušál_6147'!A15:A70</f>
        <v>1</v>
      </c>
      <c r="B1" t="str" cm="1">
        <f t="array" ref="B1:B56">'Krácení v projektu paušál_6147'!B15:B70</f>
        <v>Celkové způsobilé výdaje</v>
      </c>
      <c r="C1" cm="1">
        <f t="array" ref="C1:C56">'Krácení v projektu paušál_6147'!C15:C70</f>
        <v>0</v>
      </c>
      <c r="D1" cm="1">
        <f t="array" ref="D1:D56">'Krácení v projektu paušál_6147'!D15:D70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61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62</v>
      </c>
      <c r="G3" s="58" t="s">
        <v>18</v>
      </c>
    </row>
    <row r="4" spans="1:7" x14ac:dyDescent="0.25">
      <c r="A4" t="str">
        <v>1.1.1.1</v>
      </c>
      <c r="B4" t="str">
        <v>Pracovník s CS  1 - 0,2 úvazku</v>
      </c>
      <c r="C4">
        <v>13380</v>
      </c>
      <c r="D4">
        <v>24</v>
      </c>
      <c r="F4" s="57" t="s">
        <v>51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Pracovník s CS 2 - 0,2 úvazku</v>
      </c>
      <c r="C5">
        <v>13380</v>
      </c>
      <c r="D5">
        <v>24</v>
      </c>
      <c r="F5" s="57" t="s">
        <v>63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Pracovník s CS 3 - 0,2 úvazku</v>
      </c>
      <c r="C6">
        <v>13380</v>
      </c>
      <c r="D6">
        <v>24</v>
      </c>
      <c r="F6" s="59" t="s">
        <v>64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25">
      <c r="A9" t="str">
        <v>1.1.3.1</v>
      </c>
      <c r="B9" t="str">
        <v>Koordinátor projektu - DPP</v>
      </c>
      <c r="C9">
        <v>500</v>
      </c>
      <c r="D9">
        <v>600</v>
      </c>
    </row>
    <row r="10" spans="1:7" x14ac:dyDescent="0.25">
      <c r="A10" t="str">
        <v>1.1.3.2</v>
      </c>
      <c r="B10" t="str">
        <v>Pracovník s CS 4 - DPP</v>
      </c>
      <c r="C10">
        <v>600</v>
      </c>
      <c r="D10">
        <v>600</v>
      </c>
    </row>
    <row r="11" spans="1:7" x14ac:dyDescent="0.25">
      <c r="A11" t="str">
        <v>1.1.3.3</v>
      </c>
      <c r="B11" t="str">
        <v>Pracovník s CS 5  - DPP</v>
      </c>
      <c r="C11">
        <v>600</v>
      </c>
      <c r="D11">
        <v>600</v>
      </c>
    </row>
    <row r="12" spans="1:7" x14ac:dyDescent="0.2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2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2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2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2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2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2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paušál_6147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2025-11-18T09:57:01Z</dcterms:modified>
  <cp:category/>
  <cp:contentStatus/>
</cp:coreProperties>
</file>